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8" i="1" l="1"/>
  <c r="C18" i="1"/>
  <c r="C24" i="1"/>
  <c r="H21" i="1" l="1"/>
  <c r="N21" i="1" s="1"/>
  <c r="I21" i="1"/>
  <c r="J21" i="1"/>
  <c r="L21" i="1"/>
  <c r="M21" i="1"/>
  <c r="O21" i="1"/>
  <c r="P21" i="1"/>
  <c r="Q21" i="1"/>
  <c r="R21" i="1"/>
  <c r="S21" i="1"/>
  <c r="T21" i="1"/>
  <c r="K21" i="1" l="1"/>
  <c r="C21" i="1"/>
  <c r="D21" i="1"/>
  <c r="E21" i="1"/>
  <c r="S20" i="1"/>
  <c r="R20" i="1"/>
  <c r="P20" i="1"/>
  <c r="O20" i="1"/>
  <c r="M20" i="1"/>
  <c r="L20" i="1"/>
  <c r="J20" i="1"/>
  <c r="I20" i="1"/>
  <c r="H20" i="1"/>
  <c r="T20" i="1" s="1"/>
  <c r="D20" i="1"/>
  <c r="C20" i="1"/>
  <c r="H18" i="1"/>
  <c r="I18" i="1"/>
  <c r="J18" i="1"/>
  <c r="L18" i="1"/>
  <c r="M18" i="1"/>
  <c r="O18" i="1"/>
  <c r="P18" i="1"/>
  <c r="R18" i="1"/>
  <c r="S18" i="1"/>
  <c r="H19" i="1"/>
  <c r="K19" i="1" s="1"/>
  <c r="I19" i="1"/>
  <c r="J19" i="1"/>
  <c r="L19" i="1"/>
  <c r="M19" i="1"/>
  <c r="O19" i="1"/>
  <c r="P19" i="1"/>
  <c r="R19" i="1"/>
  <c r="S19" i="1"/>
  <c r="K18" i="1" l="1"/>
  <c r="E18" i="1"/>
  <c r="Q18" i="1"/>
  <c r="T18" i="1"/>
  <c r="T19" i="1"/>
  <c r="N19" i="1"/>
  <c r="N18" i="1"/>
  <c r="E20" i="1"/>
  <c r="Q20" i="1"/>
  <c r="N20" i="1"/>
  <c r="K20" i="1"/>
  <c r="Q19" i="1"/>
  <c r="D24" i="1"/>
  <c r="G16" i="1" l="1"/>
  <c r="G25" i="1" s="1"/>
  <c r="G26" i="1" s="1"/>
  <c r="F16" i="1"/>
  <c r="F25" i="1" s="1"/>
  <c r="F26" i="1" s="1"/>
  <c r="H15" i="1"/>
  <c r="N15" i="1" s="1"/>
  <c r="I15" i="1"/>
  <c r="J15" i="1"/>
  <c r="L15" i="1"/>
  <c r="M15" i="1"/>
  <c r="O15" i="1"/>
  <c r="P15" i="1"/>
  <c r="R15" i="1"/>
  <c r="S15" i="1"/>
  <c r="D15" i="1"/>
  <c r="C15" i="1"/>
  <c r="D14" i="1"/>
  <c r="C14" i="1"/>
  <c r="S23" i="1"/>
  <c r="S24" i="1"/>
  <c r="R23" i="1"/>
  <c r="R24" i="1"/>
  <c r="P23" i="1"/>
  <c r="P24" i="1"/>
  <c r="O23" i="1"/>
  <c r="O24" i="1"/>
  <c r="M23" i="1"/>
  <c r="M24" i="1"/>
  <c r="L23" i="1"/>
  <c r="L24" i="1"/>
  <c r="J23" i="1"/>
  <c r="J24" i="1"/>
  <c r="I23" i="1"/>
  <c r="I24" i="1"/>
  <c r="H23" i="1"/>
  <c r="N23" i="1" s="1"/>
  <c r="H24" i="1"/>
  <c r="D23" i="1"/>
  <c r="C23" i="1"/>
  <c r="E23" i="1" l="1"/>
  <c r="Q15" i="1"/>
  <c r="T15" i="1"/>
  <c r="E15" i="1"/>
  <c r="K15" i="1"/>
  <c r="T24" i="1"/>
  <c r="E24" i="1"/>
  <c r="K23" i="1"/>
  <c r="N24" i="1"/>
  <c r="Q23" i="1"/>
  <c r="T23" i="1"/>
  <c r="K24" i="1"/>
  <c r="Q24" i="1"/>
  <c r="H22" i="1"/>
  <c r="H17" i="1"/>
  <c r="H14" i="1"/>
  <c r="E14" i="1" l="1"/>
  <c r="H16" i="1"/>
  <c r="H25" i="1" s="1"/>
  <c r="H26" i="1" s="1"/>
  <c r="I17" i="1"/>
  <c r="J17" i="1"/>
  <c r="L17" i="1"/>
  <c r="M17" i="1"/>
  <c r="O17" i="1"/>
  <c r="P17" i="1"/>
  <c r="R17" i="1"/>
  <c r="S17" i="1"/>
  <c r="I22" i="1"/>
  <c r="J22" i="1"/>
  <c r="L22" i="1"/>
  <c r="M22" i="1"/>
  <c r="O22" i="1"/>
  <c r="P22" i="1"/>
  <c r="R22" i="1"/>
  <c r="S22" i="1"/>
  <c r="S14" i="1"/>
  <c r="R14" i="1"/>
  <c r="P14" i="1"/>
  <c r="O14" i="1"/>
  <c r="O26" i="1" s="1"/>
  <c r="M14" i="1"/>
  <c r="L14" i="1"/>
  <c r="J14" i="1"/>
  <c r="I14" i="1"/>
  <c r="I26" i="1" l="1"/>
  <c r="J26" i="1"/>
  <c r="P26" i="1"/>
  <c r="L26" i="1"/>
  <c r="R26" i="1"/>
  <c r="M26" i="1"/>
  <c r="S26" i="1"/>
  <c r="K22" i="1"/>
  <c r="Q22" i="1"/>
  <c r="N22" i="1"/>
  <c r="T22" i="1"/>
  <c r="K17" i="1"/>
  <c r="Q17" i="1"/>
  <c r="N17" i="1"/>
  <c r="T17" i="1"/>
  <c r="T14" i="1"/>
  <c r="N14" i="1"/>
  <c r="K14" i="1"/>
  <c r="Q14" i="1"/>
  <c r="N26" i="1" l="1"/>
  <c r="T26" i="1"/>
  <c r="Q26" i="1"/>
  <c r="K26" i="1"/>
  <c r="E17" i="1"/>
  <c r="D17" i="1"/>
  <c r="C17" i="1"/>
  <c r="C22" i="1"/>
  <c r="D22" i="1"/>
  <c r="E22" i="1"/>
</calcChain>
</file>

<file path=xl/sharedStrings.xml><?xml version="1.0" encoding="utf-8"?>
<sst xmlns="http://schemas.openxmlformats.org/spreadsheetml/2006/main" count="94" uniqueCount="74">
  <si>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</si>
  <si>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</si>
  <si>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</si>
  <si>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</si>
  <si>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</si>
  <si>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</si>
  <si>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</si>
  <si>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</si>
  <si>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</si>
  <si>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</si>
  <si>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</si>
  <si>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</si>
  <si>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</si>
  <si>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</si>
  <si>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</si>
  <si>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</si>
  <si>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</si>
  <si>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</si>
  <si>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</si>
  <si>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</si>
  <si>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</si>
  <si>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</si>
  <si>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</si>
  <si>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</si>
  <si>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</si>
  <si>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</si>
  <si>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</si>
  <si>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</si>
  <si>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</si>
  <si>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</si>
  <si>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>Цукор</t>
  </si>
  <si>
    <t>Б</t>
  </si>
  <si>
    <t>Ж</t>
  </si>
  <si>
    <t>В</t>
  </si>
  <si>
    <t>ЕЦ</t>
  </si>
  <si>
    <t>Порціонування</t>
  </si>
  <si>
    <t>МП Л</t>
  </si>
  <si>
    <t>Я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</si>
  <si>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</si>
  <si>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Маса напівфабрикату:</t>
  </si>
  <si>
    <t>ЗП</t>
  </si>
  <si>
    <t>Крупа рисова</t>
  </si>
  <si>
    <t>Вода для приготування каші</t>
  </si>
  <si>
    <t>Маса готової каші:</t>
  </si>
  <si>
    <t>Білого кольору, смак і запах властивий нормальній рисовій крупі, без сторонніх присмаків і запахів.</t>
  </si>
  <si>
    <t>Прозора безбарвна рідина, без присмаків і запаху,  не містить видимих домішок.</t>
  </si>
  <si>
    <t>Масло вершкове 72%</t>
  </si>
  <si>
    <t>Г</t>
  </si>
  <si>
    <t>Сухарі панірувальні</t>
  </si>
  <si>
    <t>Сметана 21%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</si>
  <si>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</si>
  <si>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</si>
  <si>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запіканка нарізана рівними шматочками у вигляді трикутників, квадратів або ромбів.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</si>
  <si>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від золотаво-жовтого до світло-коричневого, на розрізі – від білого до світло-жовтого.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</si>
  <si>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рихла, однорідна. </t>
    </r>
  </si>
  <si>
    <t>ЗАПІКАНКА РИСОВА З СИРОМ КИСЛОМОЛОЧНИМ</t>
  </si>
  <si>
    <t xml:space="preserve">Рецептура №  420
«Сборник  рецептур блюд и кулинарных изделий для предприятий общественного питания» Видання 1980 р.
</t>
  </si>
  <si>
    <t>Родзинки</t>
  </si>
  <si>
    <t>Сир кисломолочний 9%</t>
  </si>
  <si>
    <t xml:space="preserve">Яйця </t>
  </si>
  <si>
    <t>1/8</t>
  </si>
  <si>
    <t>1/7</t>
  </si>
  <si>
    <t>Ванільний цукор</t>
  </si>
  <si>
    <t xml:space="preserve">В готову розсипчасту рисову кашу, охолоджену до 60-70 °С додають підготовлені родзинки, протертий сир кисломолочний, збиті з цукром (крім вікової категорії 1-3 роки) яйця, цукор ванільний, половину порції масла вершкового та перемішують. Підготовлену масу розкладають на змащене вершковим маслом та посипане панірувальними сухарями деко, поверхню змащують сумішшю яйця зі сметаною та запікають у духовій шафі за температури 220-250 °С до готовності (10-15 хв). 
Готову страву охолоджують до 70 ⁰С, після чого нарізають на порції у вигляді трикутників, квадратів або ромбів.
</t>
  </si>
  <si>
    <t>Подають на мілкій закусочній тарілці при температурі 60-65 °С, поливши сметаною, або фруктовим соусом.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</si>
  <si>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рисовій каші з сиром кисломолочним.</t>
    </r>
  </si>
  <si>
    <t>100 г ± 3 %</t>
  </si>
  <si>
    <t>104 г ± 3 %</t>
  </si>
  <si>
    <t>130 г ± 3 %</t>
  </si>
  <si>
    <t>Мають властивий їм смак і аромат, без сторонніх присмаків і запахів; без цвілі і ознак спиртового бродіння; без пошкоджень шкідниками.</t>
  </si>
  <si>
    <t>Білого кольору, злегка жовтуватий з кремовим відтінком; консистенція ніжна, однорідна; смак та запах ніжні, кисломолочні, без сторонніх присмаків та запахів.</t>
  </si>
  <si>
    <t>Свіжі, столові, шкаралупа чиста, міцна, цілісна.</t>
  </si>
  <si>
    <t>Кристали білого кольору, сухі без сторонніх включень, легко розчинні у воді. Смак солодкий з гірчинкою. Аромат ванільний, добре виражений.</t>
  </si>
  <si>
    <t>Крупка маса,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</si>
</sst>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49" fontId="8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left"/>
    </xf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9"/>
  <sheetViews>
    <sheetView tabSelected="1" view="pageLayout" topLeftCell="A4" zoomScale="70" zoomScaleNormal="100" zoomScalePageLayoutView="70" workbookViewId="0">
      <selection activeCell="A38" sqref="A38:XFD45"/>
    </sheetView>
  </sheetViews>
  <sheetFormatPr defaultRowHeight="14.4" x14ac:dyDescent="0.3"/>
  <cols>
    <col min="1" max="1" width="4.6640625" customWidth="1"/>
    <col min="2" max="2" width="13.88671875" customWidth="1"/>
    <col min="3" max="3" width="5" customWidth="1"/>
    <col min="4" max="4" width="5.33203125" customWidth="1"/>
    <col min="5" max="5" width="6" customWidth="1"/>
    <col min="6" max="7" width="4.88671875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5.33203125" customWidth="1"/>
    <col min="22" max="22" width="10.88671875" customWidth="1"/>
    <col min="23" max="23" width="12.33203125" customWidth="1"/>
    <col min="24" max="24" width="10.44140625" customWidth="1"/>
  </cols>
  <sheetData>
    <row r="1" spans="1:29" x14ac:dyDescent="0.3">
      <c r="A1" s="2"/>
      <c r="B1" s="61" t="s">
        <v>56</v>
      </c>
      <c r="C1" s="61"/>
      <c r="D1" s="61"/>
      <c r="E1" s="61"/>
      <c r="F1" s="61"/>
      <c r="G1" s="61"/>
      <c r="H1" s="61"/>
      <c r="I1" s="2"/>
      <c r="J1" s="2"/>
      <c r="K1" s="2"/>
      <c r="L1" s="2"/>
      <c r="M1" s="2"/>
      <c r="N1" s="2"/>
      <c r="O1" s="2"/>
      <c r="P1" s="4"/>
      <c r="Q1" s="60" t="s">
        <v>17</v>
      </c>
      <c r="R1" s="60"/>
      <c r="S1" s="60"/>
      <c r="T1" s="60"/>
      <c r="U1" s="60"/>
    </row>
    <row r="2" spans="1:29" x14ac:dyDescent="0.3">
      <c r="A2" s="2"/>
      <c r="B2" s="61"/>
      <c r="C2" s="61"/>
      <c r="D2" s="61"/>
      <c r="E2" s="61"/>
      <c r="F2" s="61"/>
      <c r="G2" s="61"/>
      <c r="H2" s="61"/>
      <c r="I2" s="2"/>
      <c r="J2" s="2"/>
      <c r="K2" s="2"/>
      <c r="L2" s="2"/>
      <c r="M2" s="2"/>
      <c r="N2" s="2"/>
      <c r="O2" s="2"/>
      <c r="P2" s="4"/>
      <c r="Q2" s="60" t="s">
        <v>18</v>
      </c>
      <c r="R2" s="60"/>
      <c r="S2" s="60"/>
      <c r="T2" s="60"/>
      <c r="U2" s="60"/>
    </row>
    <row r="3" spans="1:29" x14ac:dyDescent="0.3">
      <c r="A3" s="2"/>
      <c r="B3" s="61"/>
      <c r="C3" s="61"/>
      <c r="D3" s="61"/>
      <c r="E3" s="61"/>
      <c r="F3" s="61"/>
      <c r="G3" s="61"/>
      <c r="H3" s="61"/>
      <c r="I3" s="2"/>
      <c r="J3" s="2"/>
      <c r="K3" s="2"/>
      <c r="L3" s="2"/>
      <c r="M3" s="2"/>
      <c r="N3" s="2"/>
      <c r="O3" s="2"/>
      <c r="P3" s="4"/>
      <c r="Q3" s="60" t="s">
        <v>19</v>
      </c>
      <c r="R3" s="60"/>
      <c r="S3" s="60"/>
      <c r="T3" s="60"/>
      <c r="U3" s="60"/>
    </row>
    <row r="4" spans="1:29" x14ac:dyDescent="0.3">
      <c r="A4" s="2"/>
      <c r="B4" s="61"/>
      <c r="C4" s="61"/>
      <c r="D4" s="61"/>
      <c r="E4" s="61"/>
      <c r="F4" s="61"/>
      <c r="G4" s="61"/>
      <c r="H4" s="61"/>
      <c r="I4" s="2"/>
      <c r="J4" s="2"/>
      <c r="K4" s="2"/>
      <c r="L4" s="2"/>
      <c r="M4" s="2"/>
      <c r="N4" s="2"/>
      <c r="O4" s="2"/>
      <c r="P4" s="4"/>
      <c r="Q4" s="60" t="s">
        <v>20</v>
      </c>
      <c r="R4" s="60"/>
      <c r="S4" s="60"/>
      <c r="T4" s="60"/>
      <c r="U4" s="60"/>
    </row>
    <row r="5" spans="1:29" s="67" customFormat="1" x14ac:dyDescent="0.3">
      <c r="A5" s="65"/>
      <c r="B5" s="61"/>
      <c r="C5" s="61"/>
      <c r="D5" s="61"/>
      <c r="E5" s="61"/>
      <c r="F5" s="61"/>
      <c r="G5" s="61"/>
      <c r="H5" s="61"/>
      <c r="I5" s="65"/>
      <c r="J5" s="65"/>
      <c r="K5" s="65"/>
      <c r="L5" s="65"/>
      <c r="M5" s="65"/>
      <c r="N5" s="65"/>
      <c r="O5" s="65"/>
      <c r="P5" s="66"/>
      <c r="Q5" s="66"/>
      <c r="R5" s="66"/>
      <c r="S5" s="66"/>
      <c r="T5" s="66"/>
      <c r="U5" s="66"/>
    </row>
    <row r="6" spans="1:29" s="67" customFormat="1" x14ac:dyDescent="0.3">
      <c r="A6" s="68" t="s">
        <v>16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</row>
    <row r="7" spans="1:29" s="67" customFormat="1" x14ac:dyDescent="0.3">
      <c r="A7" s="69" t="s">
        <v>55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</row>
    <row r="8" spans="1:29" s="67" customFormat="1" x14ac:dyDescent="0.3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</row>
    <row r="9" spans="1:29" s="67" customFormat="1" ht="15.75" customHeight="1" x14ac:dyDescent="0.3">
      <c r="A9" s="62" t="s">
        <v>0</v>
      </c>
      <c r="B9" s="40" t="s">
        <v>14</v>
      </c>
      <c r="C9" s="71" t="s">
        <v>1</v>
      </c>
      <c r="D9" s="71"/>
      <c r="E9" s="71"/>
      <c r="F9" s="71"/>
      <c r="G9" s="71"/>
      <c r="H9" s="71"/>
      <c r="I9" s="71" t="s">
        <v>2</v>
      </c>
      <c r="J9" s="71"/>
      <c r="K9" s="71"/>
      <c r="L9" s="71"/>
      <c r="M9" s="71"/>
      <c r="N9" s="71"/>
      <c r="O9" s="71"/>
      <c r="P9" s="71"/>
      <c r="Q9" s="71"/>
      <c r="R9" s="72" t="s">
        <v>13</v>
      </c>
      <c r="S9" s="72"/>
      <c r="T9" s="72"/>
      <c r="U9" s="53" t="s">
        <v>3</v>
      </c>
      <c r="V9" s="44" t="s">
        <v>25</v>
      </c>
      <c r="W9" s="40" t="s">
        <v>27</v>
      </c>
      <c r="X9" s="40" t="s">
        <v>35</v>
      </c>
    </row>
    <row r="10" spans="1:29" s="67" customFormat="1" ht="15.75" customHeight="1" x14ac:dyDescent="0.3">
      <c r="A10" s="63"/>
      <c r="B10" s="40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2"/>
      <c r="S10" s="72"/>
      <c r="T10" s="72"/>
      <c r="U10" s="53"/>
      <c r="V10" s="45"/>
      <c r="W10" s="40"/>
      <c r="X10" s="40"/>
    </row>
    <row r="11" spans="1:29" s="67" customFormat="1" ht="25.5" customHeight="1" x14ac:dyDescent="0.3">
      <c r="A11" s="63"/>
      <c r="B11" s="40"/>
      <c r="C11" s="73" t="s">
        <v>8</v>
      </c>
      <c r="D11" s="73"/>
      <c r="E11" s="73"/>
      <c r="F11" s="73" t="s">
        <v>9</v>
      </c>
      <c r="G11" s="73"/>
      <c r="H11" s="73"/>
      <c r="I11" s="73" t="s">
        <v>10</v>
      </c>
      <c r="J11" s="73"/>
      <c r="K11" s="73"/>
      <c r="L11" s="73" t="s">
        <v>11</v>
      </c>
      <c r="M11" s="73"/>
      <c r="N11" s="73"/>
      <c r="O11" s="73" t="s">
        <v>12</v>
      </c>
      <c r="P11" s="73"/>
      <c r="Q11" s="73"/>
      <c r="R11" s="72"/>
      <c r="S11" s="72"/>
      <c r="T11" s="72"/>
      <c r="U11" s="53"/>
      <c r="V11" s="45"/>
      <c r="W11" s="40"/>
      <c r="X11" s="40"/>
    </row>
    <row r="12" spans="1:29" x14ac:dyDescent="0.3">
      <c r="A12" s="63"/>
      <c r="B12" s="40"/>
      <c r="C12" s="54" t="s">
        <v>4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6"/>
      <c r="U12" s="53"/>
      <c r="V12" s="46"/>
      <c r="W12" s="40"/>
      <c r="X12" s="40"/>
      <c r="Z12" s="25"/>
      <c r="AA12" s="25"/>
      <c r="AB12" s="25"/>
    </row>
    <row r="13" spans="1:29" ht="30.75" customHeight="1" x14ac:dyDescent="0.3">
      <c r="A13" s="64"/>
      <c r="B13" s="40"/>
      <c r="C13" s="10" t="s">
        <v>6</v>
      </c>
      <c r="D13" s="10" t="s">
        <v>7</v>
      </c>
      <c r="E13" s="10" t="s">
        <v>5</v>
      </c>
      <c r="F13" s="10" t="s">
        <v>6</v>
      </c>
      <c r="G13" s="10" t="s">
        <v>7</v>
      </c>
      <c r="H13" s="26" t="s">
        <v>5</v>
      </c>
      <c r="I13" s="26" t="s">
        <v>6</v>
      </c>
      <c r="J13" s="26" t="s">
        <v>7</v>
      </c>
      <c r="K13" s="26" t="s">
        <v>5</v>
      </c>
      <c r="L13" s="26" t="s">
        <v>6</v>
      </c>
      <c r="M13" s="26" t="s">
        <v>7</v>
      </c>
      <c r="N13" s="26" t="s">
        <v>5</v>
      </c>
      <c r="O13" s="26" t="s">
        <v>6</v>
      </c>
      <c r="P13" s="26" t="s">
        <v>7</v>
      </c>
      <c r="Q13" s="26" t="s">
        <v>5</v>
      </c>
      <c r="R13" s="26" t="s">
        <v>6</v>
      </c>
      <c r="S13" s="26" t="s">
        <v>7</v>
      </c>
      <c r="T13" s="26" t="s">
        <v>5</v>
      </c>
      <c r="U13" s="53"/>
      <c r="V13" s="10" t="s">
        <v>15</v>
      </c>
      <c r="W13" s="10" t="s">
        <v>15</v>
      </c>
      <c r="X13" s="10" t="s">
        <v>15</v>
      </c>
      <c r="Z13" s="27" t="s">
        <v>31</v>
      </c>
      <c r="AA13" s="27" t="s">
        <v>32</v>
      </c>
      <c r="AB13" s="27" t="s">
        <v>33</v>
      </c>
      <c r="AC13" s="30" t="s">
        <v>34</v>
      </c>
    </row>
    <row r="14" spans="1:29" ht="50.25" customHeight="1" x14ac:dyDescent="0.3">
      <c r="A14" s="21" t="s">
        <v>40</v>
      </c>
      <c r="B14" s="11" t="s">
        <v>41</v>
      </c>
      <c r="C14" s="15">
        <f>(100*F14)/(100-V14)</f>
        <v>24</v>
      </c>
      <c r="D14" s="16">
        <f>(100*G14)/(100-V14)</f>
        <v>24</v>
      </c>
      <c r="E14" s="16">
        <f>(100*H14)/(100-V14)</f>
        <v>30</v>
      </c>
      <c r="F14" s="16">
        <v>24</v>
      </c>
      <c r="G14" s="16">
        <v>24</v>
      </c>
      <c r="H14" s="16">
        <f>G14/0.8</f>
        <v>30</v>
      </c>
      <c r="I14" s="31">
        <f>Z14/100*F14</f>
        <v>1.6800000000000002</v>
      </c>
      <c r="J14" s="31">
        <f>Z14/100*G14</f>
        <v>1.6800000000000002</v>
      </c>
      <c r="K14" s="31">
        <f>Z14/100*H14</f>
        <v>2.1</v>
      </c>
      <c r="L14" s="31">
        <f>AA14/100*F14</f>
        <v>0.24</v>
      </c>
      <c r="M14" s="31">
        <f>AA14/100*G14</f>
        <v>0.24</v>
      </c>
      <c r="N14" s="31">
        <f>AA14/100*H14</f>
        <v>0.3</v>
      </c>
      <c r="O14" s="31">
        <f>AB14/100*F14</f>
        <v>17.231999999999999</v>
      </c>
      <c r="P14" s="31">
        <f>AB14/100*G14</f>
        <v>17.231999999999999</v>
      </c>
      <c r="Q14" s="31">
        <f>AB14/100*H14</f>
        <v>21.54</v>
      </c>
      <c r="R14" s="32">
        <f>AC14/100*F14</f>
        <v>79.199999999999989</v>
      </c>
      <c r="S14" s="32">
        <f>AC14/100*G14</f>
        <v>79.199999999999989</v>
      </c>
      <c r="T14" s="32">
        <f>AC14/100*H14</f>
        <v>99</v>
      </c>
      <c r="U14" s="28" t="s">
        <v>44</v>
      </c>
      <c r="V14" s="18">
        <v>0</v>
      </c>
      <c r="W14" s="18">
        <v>180</v>
      </c>
      <c r="X14" s="3"/>
      <c r="Z14" s="39">
        <v>7</v>
      </c>
      <c r="AA14" s="39">
        <v>1</v>
      </c>
      <c r="AB14" s="39">
        <v>71.8</v>
      </c>
      <c r="AC14" s="32">
        <v>330</v>
      </c>
    </row>
    <row r="15" spans="1:29" ht="50.25" customHeight="1" x14ac:dyDescent="0.3">
      <c r="A15" s="21"/>
      <c r="B15" s="11" t="s">
        <v>42</v>
      </c>
      <c r="C15" s="12">
        <f t="shared" ref="C15:C23" si="0">(100*F15)/(100-V15)</f>
        <v>50</v>
      </c>
      <c r="D15" s="13">
        <f t="shared" ref="D15:D23" si="1">(100*G15)/(100-V15)</f>
        <v>50</v>
      </c>
      <c r="E15" s="13">
        <f t="shared" ref="E15:E23" si="2">(100*H15)/(100-V15)</f>
        <v>62.5</v>
      </c>
      <c r="F15" s="13">
        <v>50</v>
      </c>
      <c r="G15" s="13">
        <v>50</v>
      </c>
      <c r="H15" s="16">
        <f>G15/0.8</f>
        <v>62.5</v>
      </c>
      <c r="I15" s="31">
        <f t="shared" ref="I15" si="3">Z15/100*F15</f>
        <v>0</v>
      </c>
      <c r="J15" s="31">
        <f t="shared" ref="J15" si="4">Z15/100*G15</f>
        <v>0</v>
      </c>
      <c r="K15" s="31">
        <f t="shared" ref="K15" si="5">Z15/100*H15</f>
        <v>0</v>
      </c>
      <c r="L15" s="31">
        <f t="shared" ref="L15" si="6">AA15/100*F15</f>
        <v>0</v>
      </c>
      <c r="M15" s="31">
        <f t="shared" ref="M15" si="7">AA15/100*G15</f>
        <v>0</v>
      </c>
      <c r="N15" s="31">
        <f t="shared" ref="N15" si="8">AA15/100*H15</f>
        <v>0</v>
      </c>
      <c r="O15" s="31">
        <f t="shared" ref="O15" si="9">AB15/100*F15</f>
        <v>0</v>
      </c>
      <c r="P15" s="31">
        <f t="shared" ref="P15" si="10">AB15/100*G15</f>
        <v>0</v>
      </c>
      <c r="Q15" s="31">
        <f t="shared" ref="Q15" si="11">AB15/100*H15</f>
        <v>0</v>
      </c>
      <c r="R15" s="32">
        <f t="shared" ref="R15" si="12">AC15/100*F15</f>
        <v>0</v>
      </c>
      <c r="S15" s="32">
        <f t="shared" ref="S15" si="13">AC15/100*G15</f>
        <v>0</v>
      </c>
      <c r="T15" s="32">
        <f t="shared" ref="T15" si="14">AC15/100*H15</f>
        <v>0</v>
      </c>
      <c r="U15" s="28" t="s">
        <v>45</v>
      </c>
      <c r="V15" s="18">
        <v>0</v>
      </c>
      <c r="W15" s="18">
        <v>0</v>
      </c>
      <c r="X15" s="3"/>
      <c r="Z15" s="31">
        <v>0</v>
      </c>
      <c r="AA15" s="31">
        <v>0</v>
      </c>
      <c r="AB15" s="31">
        <v>0</v>
      </c>
      <c r="AC15" s="33">
        <v>0</v>
      </c>
    </row>
    <row r="16" spans="1:29" ht="29.25" customHeight="1" x14ac:dyDescent="0.3">
      <c r="A16" s="21"/>
      <c r="B16" s="41" t="s">
        <v>43</v>
      </c>
      <c r="C16" s="42"/>
      <c r="D16" s="42"/>
      <c r="E16" s="43"/>
      <c r="F16" s="34">
        <f>F14*W14/100+F14</f>
        <v>67.2</v>
      </c>
      <c r="G16" s="34">
        <f>G14*W14/100+G14</f>
        <v>67.2</v>
      </c>
      <c r="H16" s="34">
        <f>H14*W14/100+H14</f>
        <v>84</v>
      </c>
      <c r="I16" s="31"/>
      <c r="J16" s="31"/>
      <c r="K16" s="31"/>
      <c r="L16" s="31"/>
      <c r="M16" s="31"/>
      <c r="N16" s="31"/>
      <c r="O16" s="31"/>
      <c r="P16" s="31"/>
      <c r="Q16" s="31"/>
      <c r="R16" s="32"/>
      <c r="S16" s="32"/>
      <c r="T16" s="32"/>
      <c r="U16" s="28"/>
      <c r="V16" s="18"/>
      <c r="W16" s="18"/>
      <c r="X16" s="3"/>
      <c r="Z16" s="31"/>
      <c r="AA16" s="31"/>
      <c r="AB16" s="31"/>
      <c r="AC16" s="33"/>
    </row>
    <row r="17" spans="1:29" ht="54.75" customHeight="1" x14ac:dyDescent="0.3">
      <c r="A17" s="21"/>
      <c r="B17" s="11" t="s">
        <v>57</v>
      </c>
      <c r="C17" s="15">
        <f t="shared" si="0"/>
        <v>10</v>
      </c>
      <c r="D17" s="16">
        <f t="shared" si="1"/>
        <v>10</v>
      </c>
      <c r="E17" s="16">
        <f t="shared" si="2"/>
        <v>12.5</v>
      </c>
      <c r="F17" s="13">
        <v>10</v>
      </c>
      <c r="G17" s="13">
        <v>10</v>
      </c>
      <c r="H17" s="16">
        <f>G17/0.8</f>
        <v>12.5</v>
      </c>
      <c r="I17" s="31">
        <f t="shared" ref="I17:I24" si="15">Z17/100*F17</f>
        <v>0.18000000000000002</v>
      </c>
      <c r="J17" s="31">
        <f t="shared" ref="J17:J24" si="16">Z17/100*G17</f>
        <v>0.18000000000000002</v>
      </c>
      <c r="K17" s="31">
        <f t="shared" ref="K17:K24" si="17">Z17/100*H17</f>
        <v>0.22500000000000003</v>
      </c>
      <c r="L17" s="31">
        <f t="shared" ref="L17:L24" si="18">AA17/100*F17</f>
        <v>0</v>
      </c>
      <c r="M17" s="31">
        <f t="shared" ref="M17:M24" si="19">AA17/100*G17</f>
        <v>0</v>
      </c>
      <c r="N17" s="31">
        <f t="shared" ref="N17:N24" si="20">AA17/100*H17</f>
        <v>0</v>
      </c>
      <c r="O17" s="31">
        <f t="shared" ref="O17:O24" si="21">AB17/100*F17</f>
        <v>6.9099999999999993</v>
      </c>
      <c r="P17" s="31">
        <f t="shared" ref="P17:P24" si="22">AB17/100*G17</f>
        <v>6.9099999999999993</v>
      </c>
      <c r="Q17" s="31">
        <f t="shared" ref="Q17:Q24" si="23">AB17/100*H17</f>
        <v>8.6374999999999993</v>
      </c>
      <c r="R17" s="32">
        <f t="shared" ref="R17:R24" si="24">AC17/100*F17</f>
        <v>26.200000000000003</v>
      </c>
      <c r="S17" s="32">
        <f t="shared" ref="S17:S24" si="25">AC17/100*G17</f>
        <v>26.200000000000003</v>
      </c>
      <c r="T17" s="32">
        <f t="shared" ref="T17:T24" si="26">AC17/100*H17</f>
        <v>32.75</v>
      </c>
      <c r="U17" s="28" t="s">
        <v>69</v>
      </c>
      <c r="V17" s="18">
        <v>0</v>
      </c>
      <c r="W17" s="18">
        <v>0</v>
      </c>
      <c r="X17" s="3"/>
      <c r="Z17" s="39">
        <v>1.8</v>
      </c>
      <c r="AA17" s="39">
        <v>0</v>
      </c>
      <c r="AB17" s="39">
        <v>69.099999999999994</v>
      </c>
      <c r="AC17" s="32">
        <v>262</v>
      </c>
    </row>
    <row r="18" spans="1:29" ht="69.75" customHeight="1" x14ac:dyDescent="0.3">
      <c r="A18" s="21" t="s">
        <v>36</v>
      </c>
      <c r="B18" s="11" t="s">
        <v>58</v>
      </c>
      <c r="C18" s="15">
        <f>(100*F18)/(100-X18)</f>
        <v>25.252525252525253</v>
      </c>
      <c r="D18" s="16">
        <f>(100*G18)/(100-X18)</f>
        <v>25.252525252525253</v>
      </c>
      <c r="E18" s="16">
        <f>(100*H18)/(100-X18)</f>
        <v>31.565656565656564</v>
      </c>
      <c r="F18" s="13">
        <v>25</v>
      </c>
      <c r="G18" s="13">
        <v>25</v>
      </c>
      <c r="H18" s="16">
        <f t="shared" ref="H18:H19" si="27">G18/0.8</f>
        <v>31.25</v>
      </c>
      <c r="I18" s="31">
        <f t="shared" ref="I18:I20" si="28">Z18/100*F18</f>
        <v>4.1749999999999998</v>
      </c>
      <c r="J18" s="31">
        <f t="shared" ref="J18:J20" si="29">Z18/100*G18</f>
        <v>4.1749999999999998</v>
      </c>
      <c r="K18" s="31">
        <f t="shared" ref="K18:K20" si="30">Z18/100*H18</f>
        <v>5.2187499999999991</v>
      </c>
      <c r="L18" s="31">
        <f t="shared" ref="L18:L20" si="31">AA18/100*F18</f>
        <v>2.25</v>
      </c>
      <c r="M18" s="31">
        <f t="shared" ref="M18:M20" si="32">AA18/100*G18</f>
        <v>2.25</v>
      </c>
      <c r="N18" s="31">
        <f t="shared" ref="N18:N20" si="33">AA18/100*H18</f>
        <v>2.8125</v>
      </c>
      <c r="O18" s="31">
        <f t="shared" ref="O18:O20" si="34">AB18/100*F18</f>
        <v>0.5</v>
      </c>
      <c r="P18" s="31">
        <f t="shared" ref="P18:P20" si="35">AB18/100*G18</f>
        <v>0.5</v>
      </c>
      <c r="Q18" s="31">
        <f t="shared" ref="Q18:Q20" si="36">AB18/100*H18</f>
        <v>0.625</v>
      </c>
      <c r="R18" s="32">
        <f t="shared" ref="R18:R20" si="37">AC18/100*F18</f>
        <v>39.75</v>
      </c>
      <c r="S18" s="32">
        <f t="shared" ref="S18:S20" si="38">AC18/100*G18</f>
        <v>39.75</v>
      </c>
      <c r="T18" s="32">
        <f t="shared" ref="T18:T20" si="39">AC18/100*H18</f>
        <v>49.6875</v>
      </c>
      <c r="U18" s="28" t="s">
        <v>70</v>
      </c>
      <c r="V18" s="18">
        <v>0</v>
      </c>
      <c r="W18" s="18">
        <v>0</v>
      </c>
      <c r="X18" s="18">
        <v>1</v>
      </c>
      <c r="Z18" s="39">
        <v>16.7</v>
      </c>
      <c r="AA18" s="39">
        <v>9</v>
      </c>
      <c r="AB18" s="39">
        <v>2</v>
      </c>
      <c r="AC18" s="32">
        <v>159</v>
      </c>
    </row>
    <row r="19" spans="1:29" ht="31.5" customHeight="1" x14ac:dyDescent="0.3">
      <c r="A19" s="21" t="s">
        <v>37</v>
      </c>
      <c r="B19" s="11" t="s">
        <v>59</v>
      </c>
      <c r="C19" s="35" t="s">
        <v>60</v>
      </c>
      <c r="D19" s="36" t="s">
        <v>60</v>
      </c>
      <c r="E19" s="36" t="s">
        <v>61</v>
      </c>
      <c r="F19" s="13">
        <v>5</v>
      </c>
      <c r="G19" s="13">
        <v>5</v>
      </c>
      <c r="H19" s="16">
        <f t="shared" si="27"/>
        <v>6.25</v>
      </c>
      <c r="I19" s="31">
        <f t="shared" si="28"/>
        <v>0.63500000000000001</v>
      </c>
      <c r="J19" s="31">
        <f t="shared" si="29"/>
        <v>0.63500000000000001</v>
      </c>
      <c r="K19" s="31">
        <f t="shared" si="30"/>
        <v>0.79374999999999996</v>
      </c>
      <c r="L19" s="31">
        <f t="shared" si="31"/>
        <v>0.57500000000000007</v>
      </c>
      <c r="M19" s="31">
        <f t="shared" si="32"/>
        <v>0.57500000000000007</v>
      </c>
      <c r="N19" s="31">
        <f t="shared" si="33"/>
        <v>0.71875</v>
      </c>
      <c r="O19" s="31">
        <f t="shared" si="34"/>
        <v>3.4999999999999996E-2</v>
      </c>
      <c r="P19" s="31">
        <f t="shared" si="35"/>
        <v>3.4999999999999996E-2</v>
      </c>
      <c r="Q19" s="31">
        <f t="shared" si="36"/>
        <v>4.3749999999999997E-2</v>
      </c>
      <c r="R19" s="32">
        <f t="shared" si="37"/>
        <v>7.8500000000000005</v>
      </c>
      <c r="S19" s="32">
        <f t="shared" si="38"/>
        <v>7.8500000000000005</v>
      </c>
      <c r="T19" s="32">
        <f t="shared" si="39"/>
        <v>9.8125</v>
      </c>
      <c r="U19" s="28" t="s">
        <v>71</v>
      </c>
      <c r="V19" s="18"/>
      <c r="W19" s="18"/>
      <c r="X19" s="3"/>
      <c r="Z19" s="39">
        <v>12.7</v>
      </c>
      <c r="AA19" s="39">
        <v>11.5</v>
      </c>
      <c r="AB19" s="39">
        <v>0.7</v>
      </c>
      <c r="AC19" s="32">
        <v>157</v>
      </c>
    </row>
    <row r="20" spans="1:29" ht="59.4" customHeight="1" x14ac:dyDescent="0.3">
      <c r="A20" s="21"/>
      <c r="B20" s="11" t="s">
        <v>30</v>
      </c>
      <c r="C20" s="15">
        <f t="shared" ref="C20" si="40">(100*F20)/(100-V20)</f>
        <v>0</v>
      </c>
      <c r="D20" s="16">
        <f t="shared" ref="D20" si="41">(100*G20)/(100-V20)</f>
        <v>4.9000000000000004</v>
      </c>
      <c r="E20" s="16">
        <f t="shared" ref="E20" si="42">(100*H20)/(100-V20)</f>
        <v>6.125</v>
      </c>
      <c r="F20" s="13">
        <v>0</v>
      </c>
      <c r="G20" s="13">
        <v>4.9000000000000004</v>
      </c>
      <c r="H20" s="16">
        <f>G20/0.8</f>
        <v>6.125</v>
      </c>
      <c r="I20" s="31">
        <f t="shared" si="28"/>
        <v>0</v>
      </c>
      <c r="J20" s="31">
        <f t="shared" si="29"/>
        <v>0</v>
      </c>
      <c r="K20" s="31">
        <f t="shared" si="30"/>
        <v>0</v>
      </c>
      <c r="L20" s="31">
        <f t="shared" si="31"/>
        <v>0</v>
      </c>
      <c r="M20" s="31">
        <f t="shared" si="32"/>
        <v>0</v>
      </c>
      <c r="N20" s="31">
        <f t="shared" si="33"/>
        <v>0</v>
      </c>
      <c r="O20" s="31">
        <f t="shared" si="34"/>
        <v>0</v>
      </c>
      <c r="P20" s="31">
        <f t="shared" si="35"/>
        <v>4.8902000000000001</v>
      </c>
      <c r="Q20" s="31">
        <f t="shared" si="36"/>
        <v>6.1127500000000001</v>
      </c>
      <c r="R20" s="32">
        <f t="shared" si="37"/>
        <v>0</v>
      </c>
      <c r="S20" s="32">
        <f t="shared" si="38"/>
        <v>18.571000000000002</v>
      </c>
      <c r="T20" s="32">
        <f t="shared" si="39"/>
        <v>23.213750000000001</v>
      </c>
      <c r="U20" s="28" t="s">
        <v>38</v>
      </c>
      <c r="V20" s="18">
        <v>0</v>
      </c>
      <c r="W20" s="18">
        <v>0</v>
      </c>
      <c r="X20" s="3"/>
      <c r="Z20" s="39">
        <v>0</v>
      </c>
      <c r="AA20" s="39">
        <v>0</v>
      </c>
      <c r="AB20" s="39">
        <v>99.8</v>
      </c>
      <c r="AC20" s="32">
        <v>379</v>
      </c>
    </row>
    <row r="21" spans="1:29" ht="51.6" customHeight="1" x14ac:dyDescent="0.3">
      <c r="A21" s="21"/>
      <c r="B21" s="11" t="s">
        <v>62</v>
      </c>
      <c r="C21" s="37">
        <f t="shared" ref="C21" si="43">(100*F21)/(100-V21)</f>
        <v>0.1</v>
      </c>
      <c r="D21" s="17">
        <f t="shared" ref="D21" si="44">(100*G21)/(100-V21)</f>
        <v>0.1</v>
      </c>
      <c r="E21" s="17">
        <f t="shared" ref="E21" si="45">(100*H21)/(100-V21)</f>
        <v>0.125</v>
      </c>
      <c r="F21" s="14">
        <v>0.1</v>
      </c>
      <c r="G21" s="14">
        <v>0.1</v>
      </c>
      <c r="H21" s="17">
        <f>G21/0.8</f>
        <v>0.125</v>
      </c>
      <c r="I21" s="31">
        <f t="shared" ref="I21" si="46">Z21/100*F21</f>
        <v>0</v>
      </c>
      <c r="J21" s="31">
        <f t="shared" ref="J21" si="47">Z21/100*G21</f>
        <v>0</v>
      </c>
      <c r="K21" s="31">
        <f t="shared" ref="K21" si="48">Z21/100*H21</f>
        <v>0</v>
      </c>
      <c r="L21" s="31">
        <f t="shared" ref="L21" si="49">AA21/100*F21</f>
        <v>0</v>
      </c>
      <c r="M21" s="31">
        <f t="shared" ref="M21" si="50">AA21/100*G21</f>
        <v>0</v>
      </c>
      <c r="N21" s="31">
        <f t="shared" ref="N21" si="51">AA21/100*H21</f>
        <v>0</v>
      </c>
      <c r="O21" s="31">
        <f t="shared" ref="O21" si="52">AB21/100*F21</f>
        <v>9.6500000000000002E-2</v>
      </c>
      <c r="P21" s="31">
        <f t="shared" ref="P21" si="53">AB21/100*G21</f>
        <v>9.6500000000000002E-2</v>
      </c>
      <c r="Q21" s="31">
        <f t="shared" ref="Q21" si="54">AB21/100*H21</f>
        <v>0.120625</v>
      </c>
      <c r="R21" s="32">
        <f t="shared" ref="R21" si="55">AC21/100*F21</f>
        <v>0.38600000000000001</v>
      </c>
      <c r="S21" s="32">
        <f t="shared" ref="S21" si="56">AC21/100*G21</f>
        <v>0.38600000000000001</v>
      </c>
      <c r="T21" s="32">
        <f t="shared" ref="T21" si="57">AC21/100*H21</f>
        <v>0.48249999999999998</v>
      </c>
      <c r="U21" s="29" t="s">
        <v>72</v>
      </c>
      <c r="V21" s="18"/>
      <c r="W21" s="18"/>
      <c r="X21" s="3"/>
      <c r="Z21" s="39">
        <v>0</v>
      </c>
      <c r="AA21" s="39">
        <v>0</v>
      </c>
      <c r="AB21" s="39">
        <v>96.5</v>
      </c>
      <c r="AC21" s="32">
        <v>386</v>
      </c>
    </row>
    <row r="22" spans="1:29" ht="51.6" customHeight="1" x14ac:dyDescent="0.3">
      <c r="A22" s="21" t="s">
        <v>36</v>
      </c>
      <c r="B22" s="11" t="s">
        <v>46</v>
      </c>
      <c r="C22" s="12">
        <f t="shared" si="0"/>
        <v>2</v>
      </c>
      <c r="D22" s="13">
        <f t="shared" si="1"/>
        <v>2</v>
      </c>
      <c r="E22" s="16">
        <f t="shared" si="2"/>
        <v>2.5</v>
      </c>
      <c r="F22" s="16">
        <v>2</v>
      </c>
      <c r="G22" s="16">
        <v>2</v>
      </c>
      <c r="H22" s="16">
        <f>G22/0.8</f>
        <v>2.5</v>
      </c>
      <c r="I22" s="31">
        <f t="shared" si="15"/>
        <v>1.6E-2</v>
      </c>
      <c r="J22" s="31">
        <f t="shared" si="16"/>
        <v>1.6E-2</v>
      </c>
      <c r="K22" s="31">
        <f t="shared" si="17"/>
        <v>0.02</v>
      </c>
      <c r="L22" s="31">
        <f t="shared" si="18"/>
        <v>1.45</v>
      </c>
      <c r="M22" s="31">
        <f t="shared" si="19"/>
        <v>1.45</v>
      </c>
      <c r="N22" s="31">
        <f t="shared" si="20"/>
        <v>1.8125</v>
      </c>
      <c r="O22" s="31">
        <f t="shared" si="21"/>
        <v>2.6000000000000002E-2</v>
      </c>
      <c r="P22" s="31">
        <f t="shared" si="22"/>
        <v>2.6000000000000002E-2</v>
      </c>
      <c r="Q22" s="31">
        <f t="shared" si="23"/>
        <v>3.2500000000000001E-2</v>
      </c>
      <c r="R22" s="32">
        <f t="shared" si="24"/>
        <v>13.22</v>
      </c>
      <c r="S22" s="32">
        <f t="shared" si="25"/>
        <v>13.22</v>
      </c>
      <c r="T22" s="32">
        <f t="shared" si="26"/>
        <v>16.525000000000002</v>
      </c>
      <c r="U22" s="28" t="s">
        <v>50</v>
      </c>
      <c r="V22" s="18">
        <v>0</v>
      </c>
      <c r="W22" s="18">
        <v>0</v>
      </c>
      <c r="X22" s="3"/>
      <c r="Z22" s="39">
        <v>0.8</v>
      </c>
      <c r="AA22" s="39">
        <v>72.5</v>
      </c>
      <c r="AB22" s="39">
        <v>1.3</v>
      </c>
      <c r="AC22" s="32">
        <v>661</v>
      </c>
    </row>
    <row r="23" spans="1:29" ht="72" customHeight="1" x14ac:dyDescent="0.3">
      <c r="A23" s="21" t="s">
        <v>47</v>
      </c>
      <c r="B23" s="11" t="s">
        <v>48</v>
      </c>
      <c r="C23" s="12">
        <f t="shared" si="0"/>
        <v>2.5</v>
      </c>
      <c r="D23" s="13">
        <f t="shared" si="1"/>
        <v>2.5</v>
      </c>
      <c r="E23" s="16">
        <f t="shared" si="2"/>
        <v>3.125</v>
      </c>
      <c r="F23" s="16">
        <v>2.5</v>
      </c>
      <c r="G23" s="16">
        <v>2.5</v>
      </c>
      <c r="H23" s="16">
        <f t="shared" ref="H23:H24" si="58">G23/0.8</f>
        <v>3.125</v>
      </c>
      <c r="I23" s="31">
        <f t="shared" si="15"/>
        <v>0.27250000000000002</v>
      </c>
      <c r="J23" s="31">
        <f t="shared" si="16"/>
        <v>0.27250000000000002</v>
      </c>
      <c r="K23" s="31">
        <f t="shared" si="17"/>
        <v>0.34062500000000001</v>
      </c>
      <c r="L23" s="31">
        <f t="shared" si="18"/>
        <v>3.7499999999999999E-2</v>
      </c>
      <c r="M23" s="31">
        <f t="shared" si="19"/>
        <v>3.7499999999999999E-2</v>
      </c>
      <c r="N23" s="31">
        <f t="shared" si="20"/>
        <v>4.6875E-2</v>
      </c>
      <c r="O23" s="31">
        <f t="shared" si="21"/>
        <v>1.7399999999999998</v>
      </c>
      <c r="P23" s="31">
        <f t="shared" si="22"/>
        <v>1.7399999999999998</v>
      </c>
      <c r="Q23" s="31">
        <f t="shared" si="23"/>
        <v>2.1749999999999998</v>
      </c>
      <c r="R23" s="32">
        <f t="shared" si="24"/>
        <v>8.5250000000000004</v>
      </c>
      <c r="S23" s="32">
        <f t="shared" si="25"/>
        <v>8.5250000000000004</v>
      </c>
      <c r="T23" s="32">
        <f t="shared" si="26"/>
        <v>10.65625</v>
      </c>
      <c r="U23" s="28" t="s">
        <v>73</v>
      </c>
      <c r="V23" s="18">
        <v>0</v>
      </c>
      <c r="W23" s="18">
        <v>0</v>
      </c>
      <c r="X23" s="3"/>
      <c r="Z23" s="39">
        <v>10.9</v>
      </c>
      <c r="AA23" s="39">
        <v>1.5</v>
      </c>
      <c r="AB23" s="39">
        <v>69.599999999999994</v>
      </c>
      <c r="AC23" s="32">
        <v>341</v>
      </c>
    </row>
    <row r="24" spans="1:29" ht="50.4" customHeight="1" x14ac:dyDescent="0.3">
      <c r="A24" s="21" t="s">
        <v>36</v>
      </c>
      <c r="B24" s="11" t="s">
        <v>49</v>
      </c>
      <c r="C24" s="12">
        <f>(100*F24)/(100-X24)</f>
        <v>2.5252525252525251</v>
      </c>
      <c r="D24" s="13">
        <f>(100*G24)/(100-X24)</f>
        <v>2.5252525252525251</v>
      </c>
      <c r="E24" s="16">
        <f>(100*H24)/(100-X24)</f>
        <v>3.1565656565656566</v>
      </c>
      <c r="F24" s="16">
        <v>2.5</v>
      </c>
      <c r="G24" s="16">
        <v>2.5</v>
      </c>
      <c r="H24" s="16">
        <f t="shared" si="58"/>
        <v>3.125</v>
      </c>
      <c r="I24" s="31">
        <f t="shared" si="15"/>
        <v>6.9999999999999993E-2</v>
      </c>
      <c r="J24" s="31">
        <f t="shared" si="16"/>
        <v>6.9999999999999993E-2</v>
      </c>
      <c r="K24" s="31">
        <f t="shared" si="17"/>
        <v>8.7499999999999994E-2</v>
      </c>
      <c r="L24" s="31">
        <f t="shared" si="18"/>
        <v>0.52500000000000002</v>
      </c>
      <c r="M24" s="31">
        <f t="shared" si="19"/>
        <v>0.52500000000000002</v>
      </c>
      <c r="N24" s="31">
        <f t="shared" si="20"/>
        <v>0.65625</v>
      </c>
      <c r="O24" s="31">
        <f t="shared" si="21"/>
        <v>7.4999999999999997E-2</v>
      </c>
      <c r="P24" s="31">
        <f t="shared" si="22"/>
        <v>7.4999999999999997E-2</v>
      </c>
      <c r="Q24" s="31">
        <f t="shared" si="23"/>
        <v>9.375E-2</v>
      </c>
      <c r="R24" s="32">
        <f t="shared" si="24"/>
        <v>5.3000000000000007</v>
      </c>
      <c r="S24" s="32">
        <f t="shared" si="25"/>
        <v>5.3000000000000007</v>
      </c>
      <c r="T24" s="32">
        <f t="shared" si="26"/>
        <v>6.625</v>
      </c>
      <c r="U24" s="28" t="s">
        <v>51</v>
      </c>
      <c r="V24" s="18">
        <v>0</v>
      </c>
      <c r="W24" s="18">
        <v>0</v>
      </c>
      <c r="X24" s="38">
        <v>1</v>
      </c>
      <c r="Z24" s="39">
        <v>2.8</v>
      </c>
      <c r="AA24" s="39">
        <v>21</v>
      </c>
      <c r="AB24" s="39">
        <v>3</v>
      </c>
      <c r="AC24" s="32">
        <v>212</v>
      </c>
    </row>
    <row r="25" spans="1:29" ht="27" customHeight="1" x14ac:dyDescent="0.3">
      <c r="A25" s="20"/>
      <c r="B25" s="57" t="s">
        <v>39</v>
      </c>
      <c r="C25" s="58"/>
      <c r="D25" s="58"/>
      <c r="E25" s="59"/>
      <c r="F25" s="34">
        <f>SUM(F16:F24)*(100-X25)/100</f>
        <v>107.44199999999999</v>
      </c>
      <c r="G25" s="34">
        <f>SUM(G16:G24)*(100-X25)/100</f>
        <v>112.04800000000002</v>
      </c>
      <c r="H25" s="34">
        <f>SUM(H16:H24)*(100-X25)/100</f>
        <v>140.06</v>
      </c>
      <c r="I25" s="31"/>
      <c r="J25" s="31"/>
      <c r="K25" s="31"/>
      <c r="L25" s="31"/>
      <c r="M25" s="31"/>
      <c r="N25" s="31"/>
      <c r="O25" s="31"/>
      <c r="P25" s="31"/>
      <c r="Q25" s="31"/>
      <c r="R25" s="32"/>
      <c r="S25" s="32"/>
      <c r="T25" s="32"/>
      <c r="U25" s="29"/>
      <c r="V25" s="18"/>
      <c r="W25" s="18"/>
      <c r="X25" s="27">
        <v>6</v>
      </c>
      <c r="Z25" s="31"/>
      <c r="AA25" s="31"/>
      <c r="AB25" s="31"/>
      <c r="AC25" s="33"/>
    </row>
    <row r="26" spans="1:29" x14ac:dyDescent="0.3">
      <c r="A26" s="20"/>
      <c r="B26" s="47" t="s">
        <v>28</v>
      </c>
      <c r="C26" s="48"/>
      <c r="D26" s="48"/>
      <c r="E26" s="49"/>
      <c r="F26" s="19">
        <f>F25*(100-W26)/100</f>
        <v>99.921059999999997</v>
      </c>
      <c r="G26" s="19">
        <f>G25*(100-W26)/100</f>
        <v>104.20464000000001</v>
      </c>
      <c r="H26" s="19">
        <f>H25*(100-W26)/100</f>
        <v>130.25579999999999</v>
      </c>
      <c r="I26" s="24">
        <f>SUM(I14:I24)</f>
        <v>7.0285000000000002</v>
      </c>
      <c r="J26" s="24">
        <f t="shared" ref="J26:T26" si="59">SUM(J14:J24)</f>
        <v>7.0285000000000002</v>
      </c>
      <c r="K26" s="24">
        <f t="shared" si="59"/>
        <v>8.7856249999999978</v>
      </c>
      <c r="L26" s="24">
        <f t="shared" si="59"/>
        <v>5.0775000000000006</v>
      </c>
      <c r="M26" s="24">
        <f t="shared" si="59"/>
        <v>5.0775000000000006</v>
      </c>
      <c r="N26" s="24">
        <f t="shared" si="59"/>
        <v>6.3468749999999998</v>
      </c>
      <c r="O26" s="24">
        <f t="shared" si="59"/>
        <v>26.614499999999996</v>
      </c>
      <c r="P26" s="24">
        <f t="shared" si="59"/>
        <v>31.504699999999996</v>
      </c>
      <c r="Q26" s="24">
        <f t="shared" si="59"/>
        <v>39.380874999999989</v>
      </c>
      <c r="R26" s="19">
        <f t="shared" si="59"/>
        <v>180.43099999999998</v>
      </c>
      <c r="S26" s="19">
        <f t="shared" si="59"/>
        <v>199.00199999999998</v>
      </c>
      <c r="T26" s="19">
        <f t="shared" si="59"/>
        <v>248.7525</v>
      </c>
      <c r="U26" s="3"/>
      <c r="V26" s="18"/>
      <c r="W26" s="27">
        <v>7</v>
      </c>
      <c r="X26" s="3"/>
      <c r="Z26" s="31"/>
      <c r="AA26" s="31"/>
      <c r="AB26" s="31"/>
      <c r="AC26" s="32"/>
    </row>
    <row r="27" spans="1:29" s="67" customFormat="1" x14ac:dyDescent="0.3">
      <c r="A27" s="74"/>
      <c r="B27" s="75"/>
      <c r="C27" s="75"/>
      <c r="D27" s="75"/>
      <c r="E27" s="75"/>
      <c r="F27" s="76"/>
      <c r="G27" s="76"/>
      <c r="H27" s="76"/>
      <c r="I27" s="77"/>
      <c r="J27" s="77"/>
      <c r="K27" s="77"/>
      <c r="L27" s="77"/>
      <c r="M27" s="77"/>
      <c r="N27" s="77"/>
      <c r="O27" s="77"/>
      <c r="P27" s="77"/>
      <c r="Q27" s="77"/>
      <c r="R27" s="76"/>
      <c r="S27" s="76"/>
      <c r="T27" s="76"/>
      <c r="U27" s="78"/>
      <c r="V27" s="79"/>
      <c r="W27" s="80"/>
      <c r="X27" s="78"/>
      <c r="Z27" s="81"/>
      <c r="AA27" s="81"/>
      <c r="AB27" s="81"/>
      <c r="AC27" s="82"/>
    </row>
    <row r="28" spans="1:29" x14ac:dyDescent="0.3">
      <c r="A28" s="1"/>
      <c r="B28" s="2"/>
      <c r="C28" s="7"/>
      <c r="D28" s="7"/>
      <c r="E28" s="7"/>
      <c r="F28" s="9"/>
      <c r="G28" s="9"/>
      <c r="H28" s="9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9" x14ac:dyDescent="0.3">
      <c r="A29" s="1"/>
      <c r="B29" s="50" t="s">
        <v>21</v>
      </c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</row>
    <row r="30" spans="1:29" ht="71.400000000000006" customHeight="1" x14ac:dyDescent="0.3">
      <c r="A30" s="1"/>
      <c r="B30" s="52" t="s">
        <v>63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</row>
    <row r="31" spans="1:29" ht="16.5" customHeight="1" x14ac:dyDescent="0.3">
      <c r="A31" s="1"/>
      <c r="B31" s="23" t="s">
        <v>64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</row>
    <row r="32" spans="1:29" ht="16.5" customHeight="1" x14ac:dyDescent="0.3">
      <c r="A32" s="1"/>
      <c r="B32" s="23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1:21" x14ac:dyDescent="0.3">
      <c r="A33" s="1"/>
      <c r="B33" s="50" t="s">
        <v>22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</row>
    <row r="34" spans="1:21" x14ac:dyDescent="0.3">
      <c r="A34" s="1"/>
      <c r="B34" s="5" t="s">
        <v>52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ht="16.5" customHeight="1" x14ac:dyDescent="0.3">
      <c r="A35" s="1"/>
      <c r="B35" s="5" t="s">
        <v>53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1"/>
      <c r="B36" s="5" t="s">
        <v>65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1"/>
      <c r="B37" s="5" t="s">
        <v>54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s="67" customFormat="1" x14ac:dyDescent="0.3">
      <c r="A38" s="83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5"/>
      <c r="Q38" s="85"/>
      <c r="R38" s="85"/>
      <c r="S38" s="85"/>
      <c r="T38" s="85"/>
      <c r="U38" s="85"/>
    </row>
    <row r="39" spans="1:21" s="67" customFormat="1" x14ac:dyDescent="0.3">
      <c r="A39" s="83"/>
      <c r="B39" s="69" t="s">
        <v>23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</row>
    <row r="40" spans="1:21" s="67" customFormat="1" x14ac:dyDescent="0.3">
      <c r="A40" s="83"/>
      <c r="B40" s="84" t="s">
        <v>26</v>
      </c>
      <c r="C40" s="84"/>
      <c r="D40" s="84" t="s">
        <v>66</v>
      </c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5"/>
      <c r="Q40" s="85"/>
      <c r="R40" s="85"/>
      <c r="S40" s="85"/>
      <c r="T40" s="85"/>
      <c r="U40" s="85"/>
    </row>
    <row r="41" spans="1:21" s="67" customFormat="1" x14ac:dyDescent="0.3">
      <c r="A41" s="83"/>
      <c r="B41" s="84"/>
      <c r="C41" s="84"/>
      <c r="D41" s="84" t="s">
        <v>67</v>
      </c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5"/>
      <c r="Q41" s="85"/>
      <c r="R41" s="85"/>
      <c r="S41" s="85"/>
      <c r="T41" s="85"/>
      <c r="U41" s="85"/>
    </row>
    <row r="42" spans="1:21" s="67" customFormat="1" ht="13.5" customHeight="1" x14ac:dyDescent="0.3">
      <c r="A42" s="83"/>
      <c r="B42" s="84"/>
      <c r="C42" s="84"/>
      <c r="D42" s="84" t="s">
        <v>68</v>
      </c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5"/>
      <c r="Q42" s="85"/>
      <c r="R42" s="85"/>
      <c r="S42" s="85"/>
      <c r="T42" s="85"/>
      <c r="U42" s="85"/>
    </row>
    <row r="43" spans="1:21" s="67" customFormat="1" ht="18" customHeight="1" x14ac:dyDescent="0.3">
      <c r="A43" s="83"/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5"/>
      <c r="Q43" s="85"/>
      <c r="R43" s="85"/>
      <c r="S43" s="85"/>
      <c r="T43" s="85"/>
      <c r="U43" s="85"/>
    </row>
    <row r="44" spans="1:21" s="67" customFormat="1" ht="18" customHeight="1" x14ac:dyDescent="0.3">
      <c r="A44" s="83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5"/>
      <c r="Q44" s="85"/>
      <c r="R44" s="85"/>
      <c r="S44" s="85"/>
      <c r="T44" s="85"/>
      <c r="U44" s="85"/>
    </row>
    <row r="45" spans="1:21" s="67" customFormat="1" x14ac:dyDescent="0.3">
      <c r="A45" s="83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5"/>
      <c r="Q45" s="85"/>
      <c r="R45" s="85"/>
      <c r="S45" s="85"/>
      <c r="T45" s="85"/>
      <c r="U45" s="85"/>
    </row>
    <row r="46" spans="1:21" x14ac:dyDescent="0.3">
      <c r="A46" s="1"/>
      <c r="B46" s="51" t="s">
        <v>24</v>
      </c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</row>
    <row r="47" spans="1:21" x14ac:dyDescent="0.3">
      <c r="A47" s="1"/>
      <c r="B47" s="5" t="s">
        <v>29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6"/>
      <c r="N47" s="5"/>
      <c r="O47" s="5"/>
      <c r="P47" s="6"/>
      <c r="Q47" s="5"/>
      <c r="R47" s="5"/>
      <c r="S47" s="5"/>
      <c r="T47" s="5"/>
      <c r="U47" s="6"/>
    </row>
    <row r="48" spans="1:21" ht="1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" ht="15" customHeight="1" x14ac:dyDescent="0.3">
      <c r="A49" s="1"/>
    </row>
    <row r="50" spans="1:1" x14ac:dyDescent="0.3">
      <c r="A50" s="1"/>
    </row>
    <row r="51" spans="1:1" ht="15" customHeight="1" x14ac:dyDescent="0.3">
      <c r="A51" s="1"/>
    </row>
    <row r="59" spans="1:1" ht="30" customHeight="1" x14ac:dyDescent="0.3"/>
  </sheetData>
  <mergeCells count="30">
    <mergeCell ref="A6:U6"/>
    <mergeCell ref="A7:U7"/>
    <mergeCell ref="A9:A13"/>
    <mergeCell ref="I11:K11"/>
    <mergeCell ref="L11:N11"/>
    <mergeCell ref="Q1:U1"/>
    <mergeCell ref="Q2:U2"/>
    <mergeCell ref="Q3:U3"/>
    <mergeCell ref="Q4:U4"/>
    <mergeCell ref="B1:H5"/>
    <mergeCell ref="B39:U39"/>
    <mergeCell ref="B46:U46"/>
    <mergeCell ref="B9:B13"/>
    <mergeCell ref="B33:U33"/>
    <mergeCell ref="B29:U29"/>
    <mergeCell ref="B30:U30"/>
    <mergeCell ref="O11:Q11"/>
    <mergeCell ref="C9:H10"/>
    <mergeCell ref="I9:Q10"/>
    <mergeCell ref="R9:T11"/>
    <mergeCell ref="U9:U13"/>
    <mergeCell ref="C12:T12"/>
    <mergeCell ref="C11:E11"/>
    <mergeCell ref="F11:H11"/>
    <mergeCell ref="B25:E25"/>
    <mergeCell ref="X9:X12"/>
    <mergeCell ref="B16:E16"/>
    <mergeCell ref="V9:V12"/>
    <mergeCell ref="W9:W12"/>
    <mergeCell ref="B26:E26"/>
  </mergeCells>
  <pageMargins left="0.25" right="0.25" top="0.75" bottom="0.75" header="0.3" footer="0.3"/>
  <pageSetup paperSize="9" orientation="landscape" r:id="rId1"/>
  <ignoredErrors>
    <ignoredError sqref="H16 D24:E2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2023-07-16T20:07:52Z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eb4045a7-b219-4927-ac77-58edfb5527d3</vt:lpwstr>
  </property>
</Properties>
</file>